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<sst xmlns="http://schemas.openxmlformats.org/spreadsheetml/2006/main" count="89" uniqueCount="84">
  <si>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</si>
  <si>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</si>
  <si>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</si>
  <si>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</si>
  <si>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</si>
  <si>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</si>
  <si>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</si>
  <si>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</si>
  <si>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</si>
  <si>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</si>
  <si>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</si>
  <si>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</si>
  <si>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</si>
  <si>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</si>
  <si>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</si>
  <si>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</si>
  <si>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</si>
  <si>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</si>
  <si>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</si>
  <si>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</si>
  <si>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</si>
  <si>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</si>
  <si>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</si>
  <si>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</si>
  <si>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</si>
  <si>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</si>
  <si>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</si>
  <si>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</si>
  <si>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</si>
  <si>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</si>
  <si>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</si>
  <si>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</si>
  <si>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</si>
  <si>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</si>
  <si>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</si>
  <si>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</si>
  <si>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</si>
  <si>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</si>
  <si>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</si>
  <si>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</si>
  <si>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</si>
  <si>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</si>
  <si>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</si>
  <si>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</si>
  <si>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</si>
  <si>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</si>
  <si>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</si>
  <si>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</si>
  <si>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</si>
  <si>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</si>
  <si>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</si>
  <si>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</si>
  <si>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</si>
  <si>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</si>
  <si>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</si>
  <si>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</si>
  <si>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</si>
  <si>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</si>
  <si>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</si>
  <si>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</si>
  <si>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</si>
  <si>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</si>
  <si>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</si>
  <si>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</si>
  <si>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</si>
  <si>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</si>
  <si>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</si>
  <si>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</si>
  <si>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</si>
  <si>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</si>
  <si>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</si>
  <si>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</si>
  <si>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</si>
  <si>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</si>
  <si>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</si>
  <si>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</si>
  <si>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</si>
  <si>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</si>
  <si>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</si>
  <si>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</si>
  <si>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</si>
  <si>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</si>
  <si>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</si>
  <si>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Online nastava hemije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</si>
</sst>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18" sqref="A18:G1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51" t="s">
        <v>83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4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150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100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2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30</v>
      </c>
      <c r="I20" s="25" t="s">
        <v>80</v>
      </c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33.75</v>
      </c>
      <c r="H7" s="5"/>
      <c r="I7" s="6"/>
      <c r="J7" s="5"/>
      <c r="K7" s="7">
        <f>G7/$G$23</f>
        <v>0.31201848998459164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25.833333333333336</v>
      </c>
      <c r="H8" s="5"/>
      <c r="I8" s="6"/>
      <c r="J8" s="5"/>
      <c r="K8" s="7">
        <f t="shared" ref="K8:K22" si="0">G8/$G$23</f>
        <v>0.23882896764252698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39.583333333333336</v>
      </c>
      <c r="H9" s="5"/>
      <c r="I9" s="6"/>
      <c r="J9" s="5"/>
      <c r="K9" s="7">
        <f t="shared" si="0"/>
        <v>0.36594761171032358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2</v>
      </c>
      <c r="H13" s="5"/>
      <c r="I13" s="6"/>
      <c r="J13" s="5"/>
      <c r="K13" s="7">
        <f t="shared" si="0"/>
        <v>1.8489984591679505E-2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2</v>
      </c>
      <c r="H14" s="5"/>
      <c r="I14" s="6"/>
      <c r="J14" s="5"/>
      <c r="K14" s="7">
        <f t="shared" si="0"/>
        <v>1.8489984591679505E-2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2</v>
      </c>
      <c r="H15" s="5"/>
      <c r="I15" s="6"/>
      <c r="J15" s="5"/>
      <c r="K15" s="7">
        <f t="shared" si="0"/>
        <v>1.8489984591679505E-2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1.8489984591679505E-2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9.2449922958397525E-3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108.16666666666667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3.6055555555555556</v>
      </c>
      <c r="I25" s="20" t="s">
        <v>32</v>
      </c>
      <c r="J25" s="21">
        <f>G23/25</f>
        <v>4.3266666666666671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Online nastava hemije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74.416666666666671</v>
      </c>
    </row>
    <row r="9" spans="1:2">
      <c r="A9" s="18" t="s">
        <v>68</v>
      </c>
      <c r="B9" s="19">
        <f>IF(Proračun!G24="OK",B7+B8,"")</f>
        <v>108.16666666666667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2025-11-17T11:46:51Z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